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Program Files\CIS3000\CIS3000v2\Dokumenti\243686\"/>
    </mc:Choice>
  </mc:AlternateContent>
  <xr:revisionPtr revIDLastSave="0" documentId="13_ncr:1_{9C57983B-F01B-4400-B2A8-9A0B0A600BEC}" xr6:coauthVersionLast="45" xr6:coauthVersionMax="45" xr10:uidLastSave="{00000000-0000-0000-0000-000000000000}"/>
  <bookViews>
    <workbookView xWindow="-120" yWindow="-120" windowWidth="21840" windowHeight="13140" xr2:uid="{00000000-000D-0000-FFFF-FFFF00000000}"/>
  </bookViews>
  <sheets>
    <sheet name="Lis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6" i="1" l="1"/>
  <c r="H14" i="1"/>
  <c r="H13" i="1"/>
  <c r="H12" i="1"/>
  <c r="H11" i="1"/>
  <c r="H10" i="1"/>
  <c r="H9" i="1"/>
  <c r="J15" i="1" l="1"/>
  <c r="J17" i="1" s="1"/>
</calcChain>
</file>

<file path=xl/sharedStrings.xml><?xml version="1.0" encoding="utf-8"?>
<sst xmlns="http://schemas.openxmlformats.org/spreadsheetml/2006/main" count="41" uniqueCount="36">
  <si>
    <t xml:space="preserve">PONUDITELJ: </t>
  </si>
  <si>
    <t xml:space="preserve">Sjedište - adresa: </t>
  </si>
  <si>
    <t>OIB:</t>
  </si>
  <si>
    <t xml:space="preserve">Telefonski broj:  </t>
  </si>
  <si>
    <t xml:space="preserve">broj telefaksa: </t>
  </si>
  <si>
    <t>e-mail:</t>
  </si>
  <si>
    <t>RED BROJ</t>
  </si>
  <si>
    <t>PREDMET NABAVE</t>
  </si>
  <si>
    <t>JED MJ</t>
  </si>
  <si>
    <t>PLAN. KOLIČ</t>
  </si>
  <si>
    <t>JED. CIJENA BEZ PDV-a</t>
  </si>
  <si>
    <t>STOPA PDV-a u %</t>
  </si>
  <si>
    <t>IZNOS PDV-a</t>
  </si>
  <si>
    <t>VRIJEDNOST BEZ PDV-a</t>
  </si>
  <si>
    <t>ZEMLJA PORIJEKLA</t>
  </si>
  <si>
    <t>ZAŠTIĆENI NAZIV PROIZVODA</t>
  </si>
  <si>
    <t>UZORCI</t>
  </si>
  <si>
    <t>1.</t>
  </si>
  <si>
    <t>2.</t>
  </si>
  <si>
    <t>3.</t>
  </si>
  <si>
    <t>4.</t>
  </si>
  <si>
    <t>5.</t>
  </si>
  <si>
    <t>KOM</t>
  </si>
  <si>
    <t>6.</t>
  </si>
  <si>
    <t>Cijena ponude bez PDV-a</t>
  </si>
  <si>
    <t>Iznos PDV-a</t>
  </si>
  <si>
    <t>Ukupna cijena ponude</t>
  </si>
  <si>
    <t>GRUPA 41: DEZINFICIJENSI 1</t>
  </si>
  <si>
    <t>DA PROBA</t>
  </si>
  <si>
    <r>
      <t xml:space="preserve">DEZINFICIJENS ZA POVRŠINE KOJI NE SADRŽI ALDEHIDE </t>
    </r>
    <r>
      <rPr>
        <b/>
        <sz val="10"/>
        <rFont val="Calibri Light"/>
        <family val="2"/>
        <charset val="238"/>
        <scheme val="major"/>
      </rPr>
      <t xml:space="preserve">6 L. Tekući koncentrat za dezinfekciju svih vrsta površina. Površinski dezinficijens za medicinske uređaje. Dezinficijens za površine i medicinski inventar u skladu s Europskom direktivom o medicinskim uređajima (93/42/EEC). Prikladan i za ostale perive površine. </t>
    </r>
    <r>
      <rPr>
        <sz val="10"/>
        <rFont val="Calibri Light"/>
        <family val="2"/>
        <charset val="238"/>
        <scheme val="major"/>
      </rPr>
      <t xml:space="preserve">100 g SADRŽI </t>
    </r>
    <r>
      <rPr>
        <b/>
        <sz val="10"/>
        <rFont val="Calibri Light"/>
        <family val="2"/>
        <charset val="238"/>
        <scheme val="major"/>
      </rPr>
      <t>12,4 g  GLUCOPROTAMINA (patentiranog sastojka) I 15 g benzalkonijevaklorida.</t>
    </r>
    <r>
      <rPr>
        <sz val="10"/>
        <rFont val="Calibri Light"/>
        <family val="2"/>
        <charset val="238"/>
        <scheme val="major"/>
      </rPr>
      <t xml:space="preserve"> DEZINFEKCIJA POVRŠINA U BOLNICAMA I LIJEČNIČKIM ORDINACIJAMA PREMA DGHM-u (Njemačko društvo za higijenu i mikrobiologiju). Djelotvoran protiv višestruko otpornih stafilokoka (mrsa). Djelotvoram protiv TBC prema suspenzijskom testu u mikobakterijom M. terrae prema preporuci RKI (njemačkog instituta za zdravstvo Robert Koch). Virucidno djelovanje na omotane viruse uklj. HIV, HBV i HCV prema preporuci RKI. Djelotvoran na Adenoviruse, Papova viruse i Rotaviruse. </t>
    </r>
    <r>
      <rPr>
        <b/>
        <sz val="10"/>
        <rFont val="Calibri Light"/>
        <family val="2"/>
        <charset val="238"/>
        <scheme val="major"/>
      </rPr>
      <t>Radne otopine su niske koncentracije</t>
    </r>
    <r>
      <rPr>
        <sz val="10"/>
        <rFont val="Calibri Light"/>
        <family val="2"/>
        <charset val="238"/>
        <scheme val="major"/>
      </rPr>
      <t>: od 0,25 - 2 %-tne. Pripremaju se otapanjem u vodi. Čišćenje i dezinfekcija površina bezmirisnom, nehlapivom bazom aktivnih antimikrobnih sastojaka, neionskih tenzida, otapala, kompleksatora. Dobra podnošljivost materijala. Može se koristiti na metalima npr. bronci, sintetičkim materijalima, npr. polimetilmetakrilatu, elastomerima, podnim oblogama npr. linoleumu. Djelotvornost i kompatibilnost materijala temeljno ispitana - mikrobiološki, virološki, toksikološki i ekološki. Postoji brošura s rezultatima ispitivanja i procjenom kompatibilnosti materijala.</t>
    </r>
  </si>
  <si>
    <r>
      <t xml:space="preserve">PRAŠAK ZA SPOROCIDNU DEZINFEKCIJU I ČIŠĆENJE SVIH POVRŠINA </t>
    </r>
    <r>
      <rPr>
        <b/>
        <sz val="10"/>
        <rFont val="Calibri Light"/>
        <family val="2"/>
        <charset val="238"/>
        <scheme val="major"/>
      </rPr>
      <t>1,5 kg</t>
    </r>
    <r>
      <rPr>
        <sz val="10"/>
        <rFont val="Calibri Light"/>
        <family val="2"/>
        <charset val="238"/>
        <scheme val="major"/>
      </rPr>
      <t xml:space="preserve">; KONCENTRIRANI PRAŠKASTI SUTAV ZA GENERIRANJE PEROCTENE KISELINE. PEROCTENA KISELINA SE GENERIRA OTAPANJEM PRAŠKA U VODI. RADNA OTOPINA JE 2 %-TNA.                   SADRŽI DJELATNI SUSTAV PEROXYBALANCE (patentirani sastojak). DJELATNU TVAR STVARAJU NATRIJEV PERBORAT I TAED (tetraacetil-etilen-diamin). PRIMJENA U DEZINFEKCIJI POVRŠINA I INSTRUMENATA. BEZALDEHIDNI KONCEPT OSIGURAVA NAJSNAŽNIJU OTOPINU URAVNOTEŽENOG pH. DJELOTVORAN KOD BAKTERIJA, GLJIVA (KVASACA), VIRUSA I SPORA. DJELOTVORAN NA CLOSTRIDIUM DIFFICILE. UDOVOLJAVA ISPITNE NORME: EN 1276, EN 1650, EN 13704, EN 13697. IMA VIRUCIDNI UČINAK PROTIV VIRUSA S OVOJNICOM I BEZ OVOJNICE. </t>
    </r>
  </si>
  <si>
    <r>
      <t xml:space="preserve">TEKUĆE SREDSTVO ZA DEZINFEKCIJU POVRŠINA ZA MEDICINSKE PROIZVODE </t>
    </r>
    <r>
      <rPr>
        <b/>
        <sz val="10"/>
        <rFont val="Calibri Light"/>
        <family val="2"/>
        <charset val="238"/>
        <scheme val="major"/>
      </rPr>
      <t xml:space="preserve">6 L. </t>
    </r>
    <r>
      <rPr>
        <sz val="10"/>
        <rFont val="Calibri Light"/>
        <family val="2"/>
        <charset val="238"/>
        <scheme val="major"/>
      </rPr>
      <t xml:space="preserve">100 g sadrži 10 g fenoksietanola, </t>
    </r>
    <r>
      <rPr>
        <b/>
        <sz val="10"/>
        <rFont val="Calibri Light"/>
        <family val="2"/>
        <charset val="238"/>
        <scheme val="major"/>
      </rPr>
      <t>8 g N,N-bis-</t>
    </r>
    <r>
      <rPr>
        <sz val="10"/>
        <rFont val="Calibri Light"/>
        <family val="2"/>
        <charset val="238"/>
        <scheme val="major"/>
      </rPr>
      <t xml:space="preserve">(3 aminopropil) </t>
    </r>
    <r>
      <rPr>
        <b/>
        <sz val="10"/>
        <rFont val="Calibri Light"/>
        <family val="2"/>
        <charset val="238"/>
        <scheme val="major"/>
      </rPr>
      <t>dodecilamin</t>
    </r>
    <r>
      <rPr>
        <sz val="10"/>
        <rFont val="Calibri Light"/>
        <family val="2"/>
        <charset val="238"/>
        <scheme val="major"/>
      </rPr>
      <t>, 7,5 g benzalkonijeva klorida.</t>
    </r>
  </si>
  <si>
    <r>
      <t xml:space="preserve">GOTOVA PJENA U SPREJU ZA BRZI DEZINFEKCIJU ALKOHOLOM </t>
    </r>
    <r>
      <rPr>
        <b/>
        <sz val="10"/>
        <rFont val="Calibri Light"/>
        <family val="2"/>
        <charset val="238"/>
        <scheme val="major"/>
      </rPr>
      <t xml:space="preserve">750 ml. </t>
    </r>
    <r>
      <rPr>
        <sz val="10"/>
        <rFont val="Calibri Light"/>
        <family val="2"/>
        <charset val="238"/>
        <scheme val="major"/>
      </rPr>
      <t>AKTIVNI SASTOJCI U 100 g: 20 g 2-propanola, 10 g etanola, 0,2 g benzalkonij klorida, 0,01 g glukoprotamina. DJELUJE NA ŠIROK SPEKTAR BAKTERIJA (UKLJ. I TBC), GLJIVA, PAPOVA VIRUS, ADENOVIRUS, VACCINIA VIRUS, ROTA VIRUS I VIRUS HEPATITISA B (HBV) KAO I NA VIRUS AIDS-a (HIV).</t>
    </r>
  </si>
  <si>
    <r>
      <t xml:space="preserve">SREDSTVO ZA ČIŠĆENJE I DEZINFEKCIJU INSTRUMENATA KOJE NE SADRŽI ALDEHIDE </t>
    </r>
    <r>
      <rPr>
        <b/>
        <sz val="10"/>
        <rFont val="Calibri Light"/>
        <family val="2"/>
        <charset val="238"/>
        <scheme val="major"/>
      </rPr>
      <t>2 L</t>
    </r>
    <r>
      <rPr>
        <sz val="10"/>
        <rFont val="Calibri Light"/>
        <family val="2"/>
        <charset val="238"/>
        <scheme val="major"/>
      </rPr>
      <t>. 100 g SADRŽI 25 g GUKOPROTAMINA. OSOBITO PRIKLADANZA TERMOOSJETLJIVE UREĐAJE KOJE NIJE MOGUĆE STERILIZIRATI AUTOKLAVOM NPR. FLEKSIBILNE ENDOSKOPE I ANESTEZIJSKU OPREMU. EKOLOŠKI I TOKSIKOLOŠKI ISPITANO. DEZINFEKCIJA INSTRUMENATA PREMA DGHM UKLJUČUJUĆI M TERRAE. DJELOVANJE NA HIV. DJELOVANJE NA HEPATITIS B. DJELOVANJE NA ADENO, VACCINIA I PAPOVA VIRUSE.</t>
    </r>
  </si>
  <si>
    <t>PROIZVOĐAČ</t>
  </si>
  <si>
    <r>
      <rPr>
        <b/>
        <sz val="10"/>
        <rFont val="Calibri Light"/>
        <family val="2"/>
        <charset val="238"/>
        <scheme val="major"/>
      </rPr>
      <t>BRZO</t>
    </r>
    <r>
      <rPr>
        <sz val="10"/>
        <rFont val="Calibri Light"/>
        <family val="2"/>
        <charset val="238"/>
        <scheme val="major"/>
      </rPr>
      <t xml:space="preserve">DJELUJUĆI DEZINFICIJENS ZA POVRŠINE I PREDMETE U ZDRAVSTVENIM USTANOVAMA  </t>
    </r>
    <r>
      <rPr>
        <b/>
        <sz val="10"/>
        <rFont val="Calibri Light"/>
        <family val="2"/>
        <charset val="238"/>
        <scheme val="major"/>
      </rPr>
      <t>1 L;</t>
    </r>
    <r>
      <rPr>
        <sz val="10"/>
        <rFont val="Calibri Light"/>
        <family val="2"/>
        <charset val="238"/>
        <scheme val="major"/>
      </rPr>
      <t xml:space="preserve"> 100 g sadrži 35 g 2-propanola i 25 g 1-propanola. </t>
    </r>
    <r>
      <rPr>
        <b/>
        <sz val="10"/>
        <rFont val="Calibri Light"/>
        <family val="2"/>
        <charset val="238"/>
        <scheme val="major"/>
      </rPr>
      <t>DGHM certifikat</t>
    </r>
    <r>
      <rPr>
        <sz val="10"/>
        <rFont val="Calibri Light"/>
        <family val="2"/>
        <charset val="238"/>
        <scheme val="major"/>
      </rPr>
      <t xml:space="preserve">. Učinkovit baktericid, tuberkulocid, fungicid, virucid - inaktivira HIV i HBV, Vaccinia virusa, Adeno virusa, SV 40, rota virusa. Pogodan za raspršivanje i prebrisavanje. Ugodnog mirisa, ne sadrži aldehide, vrlo brzo djelovanje, </t>
    </r>
    <r>
      <rPr>
        <b/>
        <sz val="10"/>
        <rFont val="Calibri Light"/>
        <family val="2"/>
        <charset val="238"/>
        <scheme val="major"/>
      </rPr>
      <t>spreman za uporabu</t>
    </r>
    <r>
      <rPr>
        <sz val="10"/>
        <rFont val="Calibri Light"/>
        <family val="2"/>
        <charset val="238"/>
        <scheme val="major"/>
      </rPr>
      <t xml:space="preserve">. Može se koristiti na metalima, plastici i drugim površinama otpornim na alkohol. Testiran na materijalima kao što su: metali, umjetne mase, elastomeri i linoleum.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</si>
</sst>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7" x14ac:knownFonts="1">
    <font>
      <sz val="11"/>
      <color theme="1"/>
      <name val="Calibri"/>
      <family val="2"/>
      <scheme val="minor"/>
    </font>
    <font>
      <sz val="11"/>
      <color theme="1"/>
      <name val="Calibri Light"/>
      <family val="2"/>
      <charset val="238"/>
      <scheme val="major"/>
    </font>
    <font>
      <b/>
      <sz val="9"/>
      <name val="Calibri Light"/>
      <family val="2"/>
      <charset val="238"/>
      <scheme val="major"/>
    </font>
    <font>
      <b/>
      <sz val="10"/>
      <name val="Calibri Light"/>
      <family val="2"/>
      <charset val="238"/>
      <scheme val="major"/>
    </font>
    <font>
      <sz val="12"/>
      <name val="Calibri Light"/>
      <family val="2"/>
      <charset val="238"/>
      <scheme val="major"/>
    </font>
    <font>
      <b/>
      <sz val="12"/>
      <name val="Calibri Light"/>
      <family val="2"/>
      <charset val="238"/>
      <scheme val="major"/>
    </font>
    <font>
      <sz val="10"/>
      <name val="Calibri Light"/>
      <family val="2"/>
      <charset val="238"/>
      <scheme val="maj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horizontal="left"/>
    </xf>
    <xf numFmtId="0" fontId="2" fillId="0" borderId="0" xfId="0" applyFont="1"/>
    <xf numFmtId="0" fontId="3" fillId="0" borderId="0" xfId="0" applyFont="1" applyAlignment="1">
      <alignment horizontal="left"/>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horizontal="center" vertical="center" wrapText="1"/>
    </xf>
    <xf numFmtId="4" fontId="6" fillId="0" borderId="1"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3" fillId="0" borderId="7" xfId="0" applyFont="1" applyBorder="1" applyAlignment="1">
      <alignment horizontal="center" vertical="center" wrapText="1"/>
    </xf>
    <xf numFmtId="0" fontId="6" fillId="0" borderId="1" xfId="0" applyFont="1" applyBorder="1" applyAlignment="1">
      <alignment vertical="top" wrapText="1"/>
    </xf>
    <xf numFmtId="0" fontId="2" fillId="0" borderId="5" xfId="0" applyFont="1" applyBorder="1" applyAlignment="1">
      <alignment horizontal="left" vertical="center" wrapText="1"/>
    </xf>
    <xf numFmtId="164" fontId="2" fillId="0" borderId="7" xfId="0" applyNumberFormat="1" applyFont="1" applyBorder="1" applyAlignment="1">
      <alignment horizontal="center" vertical="center" wrapText="1"/>
    </xf>
    <xf numFmtId="0" fontId="6" fillId="0" borderId="0" xfId="0" applyFont="1" applyAlignment="1">
      <alignment wrapText="1"/>
    </xf>
    <xf numFmtId="0" fontId="4" fillId="0" borderId="0" xfId="0" applyFont="1"/>
    <xf numFmtId="0" fontId="2" fillId="0" borderId="7" xfId="0" applyFont="1" applyBorder="1" applyAlignment="1" applyProtection="1">
      <alignment horizontal="left" vertical="center" wrapText="1"/>
      <protection locked="0"/>
    </xf>
    <xf numFmtId="0" fontId="5" fillId="0" borderId="0" xfId="0" applyFont="1" applyAlignment="1">
      <alignment horizontal="center"/>
    </xf>
    <xf numFmtId="4" fontId="2" fillId="0" borderId="7" xfId="0" applyNumberFormat="1" applyFont="1" applyBorder="1" applyAlignment="1" applyProtection="1">
      <alignment horizontal="center" vertical="center" wrapText="1"/>
      <protection locked="0"/>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419100</xdr:colOff>
      <xdr:row>3</xdr:row>
      <xdr:rowOff>0</xdr:rowOff>
    </xdr:from>
    <xdr:to>
      <xdr:col>7</xdr:col>
      <xdr:colOff>1019175</xdr:colOff>
      <xdr:row>3</xdr:row>
      <xdr:rowOff>0</xdr:rowOff>
    </xdr:to>
    <xdr:sp macro="" textlink="">
      <xdr:nvSpPr>
        <xdr:cNvPr id="2" name="Line 1">
          <a:extLst>
            <a:ext uri="{FF2B5EF4-FFF2-40B4-BE49-F238E27FC236}">
              <a16:creationId xmlns:a16="http://schemas.microsoft.com/office/drawing/2014/main" id="{4383CCE3-4CAD-443D-BA8A-A370E529A256}"/>
            </a:ext>
          </a:extLst>
        </xdr:cNvPr>
        <xdr:cNvSpPr>
          <a:spLocks noChangeShapeType="1"/>
        </xdr:cNvSpPr>
      </xdr:nvSpPr>
      <xdr:spPr bwMode="auto">
        <a:xfrm>
          <a:off x="1028700" y="485775"/>
          <a:ext cx="79248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304800</xdr:colOff>
      <xdr:row>5</xdr:row>
      <xdr:rowOff>0</xdr:rowOff>
    </xdr:from>
    <xdr:to>
      <xdr:col>3</xdr:col>
      <xdr:colOff>9525</xdr:colOff>
      <xdr:row>5</xdr:row>
      <xdr:rowOff>0</xdr:rowOff>
    </xdr:to>
    <xdr:sp macro="" textlink="">
      <xdr:nvSpPr>
        <xdr:cNvPr id="3" name="Line 2">
          <a:extLst>
            <a:ext uri="{FF2B5EF4-FFF2-40B4-BE49-F238E27FC236}">
              <a16:creationId xmlns:a16="http://schemas.microsoft.com/office/drawing/2014/main" id="{389BC19E-530B-464F-940C-E30715426411}"/>
            </a:ext>
          </a:extLst>
        </xdr:cNvPr>
        <xdr:cNvSpPr>
          <a:spLocks noChangeShapeType="1"/>
        </xdr:cNvSpPr>
      </xdr:nvSpPr>
      <xdr:spPr bwMode="auto">
        <a:xfrm>
          <a:off x="914400" y="809625"/>
          <a:ext cx="43529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409575</xdr:colOff>
      <xdr:row>5</xdr:row>
      <xdr:rowOff>0</xdr:rowOff>
    </xdr:from>
    <xdr:to>
      <xdr:col>10</xdr:col>
      <xdr:colOff>704850</xdr:colOff>
      <xdr:row>5</xdr:row>
      <xdr:rowOff>0</xdr:rowOff>
    </xdr:to>
    <xdr:sp macro="" textlink="">
      <xdr:nvSpPr>
        <xdr:cNvPr id="4" name="Line 3">
          <a:extLst>
            <a:ext uri="{FF2B5EF4-FFF2-40B4-BE49-F238E27FC236}">
              <a16:creationId xmlns:a16="http://schemas.microsoft.com/office/drawing/2014/main" id="{3A7DEA34-FE85-4B29-8FAA-4FCA5AEF1DC7}"/>
            </a:ext>
          </a:extLst>
        </xdr:cNvPr>
        <xdr:cNvSpPr>
          <a:spLocks noChangeShapeType="1"/>
        </xdr:cNvSpPr>
      </xdr:nvSpPr>
      <xdr:spPr bwMode="auto">
        <a:xfrm>
          <a:off x="9363075" y="809625"/>
          <a:ext cx="20574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5" name="Line 4">
          <a:extLst>
            <a:ext uri="{FF2B5EF4-FFF2-40B4-BE49-F238E27FC236}">
              <a16:creationId xmlns:a16="http://schemas.microsoft.com/office/drawing/2014/main" id="{5F632537-F9C4-4029-9CD8-510823CEB958}"/>
            </a:ext>
          </a:extLst>
        </xdr:cNvPr>
        <xdr:cNvSpPr>
          <a:spLocks noChangeShapeType="1"/>
        </xdr:cNvSpPr>
      </xdr:nvSpPr>
      <xdr:spPr bwMode="auto">
        <a:xfrm>
          <a:off x="876300" y="161925"/>
          <a:ext cx="10848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257175</xdr:colOff>
      <xdr:row>5</xdr:row>
      <xdr:rowOff>0</xdr:rowOff>
    </xdr:from>
    <xdr:to>
      <xdr:col>7</xdr:col>
      <xdr:colOff>1019175</xdr:colOff>
      <xdr:row>5</xdr:row>
      <xdr:rowOff>0</xdr:rowOff>
    </xdr:to>
    <xdr:sp macro="" textlink="">
      <xdr:nvSpPr>
        <xdr:cNvPr id="6" name="Line 5">
          <a:extLst>
            <a:ext uri="{FF2B5EF4-FFF2-40B4-BE49-F238E27FC236}">
              <a16:creationId xmlns:a16="http://schemas.microsoft.com/office/drawing/2014/main" id="{19D7E74B-9F7C-4AB0-AD8E-FA77942BC40E}"/>
            </a:ext>
          </a:extLst>
        </xdr:cNvPr>
        <xdr:cNvSpPr>
          <a:spLocks noChangeShapeType="1"/>
        </xdr:cNvSpPr>
      </xdr:nvSpPr>
      <xdr:spPr bwMode="auto">
        <a:xfrm>
          <a:off x="6124575" y="809625"/>
          <a:ext cx="282892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419100</xdr:colOff>
      <xdr:row>3</xdr:row>
      <xdr:rowOff>0</xdr:rowOff>
    </xdr:from>
    <xdr:to>
      <xdr:col>7</xdr:col>
      <xdr:colOff>1028700</xdr:colOff>
      <xdr:row>3</xdr:row>
      <xdr:rowOff>0</xdr:rowOff>
    </xdr:to>
    <xdr:sp macro="" textlink="">
      <xdr:nvSpPr>
        <xdr:cNvPr id="7" name="Line 6">
          <a:extLst>
            <a:ext uri="{FF2B5EF4-FFF2-40B4-BE49-F238E27FC236}">
              <a16:creationId xmlns:a16="http://schemas.microsoft.com/office/drawing/2014/main" id="{C1DFE4FC-C7A4-4D4D-BA23-8F66F081FBBD}"/>
            </a:ext>
          </a:extLst>
        </xdr:cNvPr>
        <xdr:cNvSpPr>
          <a:spLocks noChangeShapeType="1"/>
        </xdr:cNvSpPr>
      </xdr:nvSpPr>
      <xdr:spPr bwMode="auto">
        <a:xfrm>
          <a:off x="1028700" y="485775"/>
          <a:ext cx="792480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266700</xdr:colOff>
      <xdr:row>1</xdr:row>
      <xdr:rowOff>0</xdr:rowOff>
    </xdr:from>
    <xdr:to>
      <xdr:col>11</xdr:col>
      <xdr:colOff>0</xdr:colOff>
      <xdr:row>1</xdr:row>
      <xdr:rowOff>0</xdr:rowOff>
    </xdr:to>
    <xdr:sp macro="" textlink="">
      <xdr:nvSpPr>
        <xdr:cNvPr id="8" name="Line 7">
          <a:extLst>
            <a:ext uri="{FF2B5EF4-FFF2-40B4-BE49-F238E27FC236}">
              <a16:creationId xmlns:a16="http://schemas.microsoft.com/office/drawing/2014/main" id="{046798A0-9D6E-4CC4-B47C-782896551BF5}"/>
            </a:ext>
          </a:extLst>
        </xdr:cNvPr>
        <xdr:cNvSpPr>
          <a:spLocks noChangeShapeType="1"/>
        </xdr:cNvSpPr>
      </xdr:nvSpPr>
      <xdr:spPr bwMode="auto">
        <a:xfrm>
          <a:off x="876300" y="161925"/>
          <a:ext cx="10848975"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314325</xdr:colOff>
      <xdr:row>3</xdr:row>
      <xdr:rowOff>0</xdr:rowOff>
    </xdr:from>
    <xdr:to>
      <xdr:col>10</xdr:col>
      <xdr:colOff>704850</xdr:colOff>
      <xdr:row>3</xdr:row>
      <xdr:rowOff>0</xdr:rowOff>
    </xdr:to>
    <xdr:sp macro="" textlink="">
      <xdr:nvSpPr>
        <xdr:cNvPr id="9" name="Line 8">
          <a:extLst>
            <a:ext uri="{FF2B5EF4-FFF2-40B4-BE49-F238E27FC236}">
              <a16:creationId xmlns:a16="http://schemas.microsoft.com/office/drawing/2014/main" id="{6E2A0F46-200D-4490-B3F9-45FADA41C152}"/>
            </a:ext>
          </a:extLst>
        </xdr:cNvPr>
        <xdr:cNvSpPr>
          <a:spLocks noChangeShapeType="1"/>
        </xdr:cNvSpPr>
      </xdr:nvSpPr>
      <xdr:spPr bwMode="auto">
        <a:xfrm>
          <a:off x="9267825" y="485775"/>
          <a:ext cx="2152650" cy="0"/>
        </a:xfrm>
        <a:prstGeom prst="line">
          <a:avLst/>
        </a:prstGeom>
        <a:noFill/>
        <a:ln w="9360">
          <a:solidFill>
            <a:srgbClr val="000000"/>
          </a:solidFill>
          <a:miter lim="800000"/>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7"/>
  <sheetViews>
    <sheetView tabSelected="1" zoomScale="90" zoomScaleNormal="90" workbookViewId="0">
      <selection activeCell="E10" sqref="E10"/>
    </sheetView>
  </sheetViews>
  <sheetFormatPr defaultRowHeight="15" x14ac:dyDescent="0.25"/>
  <cols>
    <col min="1" max="1" width="9.140625" style="1"/>
    <col min="2" max="2" width="68.85546875" style="1" customWidth="1"/>
    <col min="3" max="5" width="9.140625" style="1"/>
    <col min="6" max="6" width="12" style="1" customWidth="1"/>
    <col min="7" max="7" width="11.28515625" style="1" customWidth="1"/>
    <col min="8" max="8" width="13.85546875" style="1" customWidth="1"/>
    <col min="9" max="9" width="13.42578125" style="1" customWidth="1"/>
    <col min="10" max="10" width="13" style="1" customWidth="1"/>
    <col min="11" max="11" width="15.140625" style="1" customWidth="1"/>
    <col min="12" max="12" width="10.42578125" style="1" customWidth="1"/>
    <col min="13" max="16384" width="9.140625" style="1"/>
  </cols>
  <sheetData>
    <row r="1" spans="1:13" x14ac:dyDescent="0.25">
      <c r="A1" s="1" t="s">
        <v>0</v>
      </c>
    </row>
    <row r="3" spans="1:13" x14ac:dyDescent="0.25">
      <c r="A3" s="1" t="s">
        <v>1</v>
      </c>
      <c r="I3" s="1" t="s">
        <v>2</v>
      </c>
    </row>
    <row r="5" spans="1:13" x14ac:dyDescent="0.25">
      <c r="A5" s="1" t="s">
        <v>3</v>
      </c>
      <c r="D5" s="1" t="s">
        <v>4</v>
      </c>
      <c r="I5" s="2" t="s">
        <v>5</v>
      </c>
    </row>
    <row r="7" spans="1:13" x14ac:dyDescent="0.25">
      <c r="A7" s="3"/>
      <c r="B7" s="4" t="s">
        <v>27</v>
      </c>
      <c r="C7" s="4"/>
      <c r="D7" s="4"/>
      <c r="E7" s="4"/>
      <c r="F7" s="4"/>
      <c r="G7" s="4"/>
      <c r="H7" s="4"/>
      <c r="I7" s="4"/>
      <c r="J7" s="4"/>
      <c r="K7" s="3"/>
      <c r="L7" s="3"/>
      <c r="M7" s="3"/>
    </row>
    <row r="8" spans="1:13" ht="51" x14ac:dyDescent="0.25">
      <c r="A8" s="5" t="s">
        <v>6</v>
      </c>
      <c r="B8" s="5" t="s">
        <v>7</v>
      </c>
      <c r="C8" s="5" t="s">
        <v>8</v>
      </c>
      <c r="D8" s="5" t="s">
        <v>9</v>
      </c>
      <c r="E8" s="5" t="s">
        <v>10</v>
      </c>
      <c r="F8" s="5" t="s">
        <v>11</v>
      </c>
      <c r="G8" s="5" t="s">
        <v>12</v>
      </c>
      <c r="H8" s="5" t="s">
        <v>13</v>
      </c>
      <c r="I8" s="5" t="s">
        <v>34</v>
      </c>
      <c r="J8" s="5" t="s">
        <v>14</v>
      </c>
      <c r="K8" s="5" t="s">
        <v>15</v>
      </c>
      <c r="L8" s="6" t="s">
        <v>16</v>
      </c>
    </row>
    <row r="9" spans="1:13" ht="103.5" customHeight="1" x14ac:dyDescent="0.25">
      <c r="A9" s="5" t="s">
        <v>17</v>
      </c>
      <c r="B9" s="13" t="s">
        <v>35</v>
      </c>
      <c r="C9" s="7" t="s">
        <v>22</v>
      </c>
      <c r="D9" s="7">
        <v>400</v>
      </c>
      <c r="E9" s="8"/>
      <c r="F9" s="8"/>
      <c r="G9" s="8"/>
      <c r="H9" s="9">
        <f t="shared" ref="H9:H14" si="0">D9*E9</f>
        <v>0</v>
      </c>
      <c r="I9" s="10"/>
      <c r="J9" s="11"/>
      <c r="K9" s="11"/>
      <c r="L9" s="12"/>
    </row>
    <row r="10" spans="1:13" ht="249" customHeight="1" x14ac:dyDescent="0.25">
      <c r="A10" s="5" t="s">
        <v>18</v>
      </c>
      <c r="B10" s="13" t="s">
        <v>29</v>
      </c>
      <c r="C10" s="14" t="s">
        <v>22</v>
      </c>
      <c r="D10" s="14">
        <v>2</v>
      </c>
      <c r="E10" s="5"/>
      <c r="F10" s="5"/>
      <c r="G10" s="5"/>
      <c r="H10" s="9">
        <f t="shared" si="0"/>
        <v>0</v>
      </c>
      <c r="I10" s="6"/>
      <c r="J10" s="15"/>
      <c r="K10" s="15"/>
      <c r="L10" s="12"/>
    </row>
    <row r="11" spans="1:13" ht="140.25" x14ac:dyDescent="0.25">
      <c r="A11" s="5" t="s">
        <v>19</v>
      </c>
      <c r="B11" s="16" t="s">
        <v>30</v>
      </c>
      <c r="C11" s="14" t="s">
        <v>22</v>
      </c>
      <c r="D11" s="14">
        <v>5</v>
      </c>
      <c r="E11" s="5"/>
      <c r="F11" s="5"/>
      <c r="G11" s="5"/>
      <c r="H11" s="9">
        <f t="shared" si="0"/>
        <v>0</v>
      </c>
      <c r="I11" s="6"/>
      <c r="J11" s="15"/>
      <c r="K11" s="15"/>
      <c r="L11" s="12" t="s">
        <v>28</v>
      </c>
    </row>
    <row r="12" spans="1:13" ht="38.25" x14ac:dyDescent="0.25">
      <c r="A12" s="5" t="s">
        <v>20</v>
      </c>
      <c r="B12" s="16" t="s">
        <v>31</v>
      </c>
      <c r="C12" s="14" t="s">
        <v>22</v>
      </c>
      <c r="D12" s="14">
        <v>3</v>
      </c>
      <c r="E12" s="5"/>
      <c r="F12" s="5"/>
      <c r="G12" s="5"/>
      <c r="H12" s="9">
        <f t="shared" si="0"/>
        <v>0</v>
      </c>
      <c r="I12" s="6"/>
      <c r="J12" s="15"/>
      <c r="K12" s="15"/>
      <c r="L12" s="12"/>
    </row>
    <row r="13" spans="1:13" ht="63.75" x14ac:dyDescent="0.25">
      <c r="A13" s="5" t="s">
        <v>21</v>
      </c>
      <c r="B13" s="13" t="s">
        <v>32</v>
      </c>
      <c r="C13" s="14" t="s">
        <v>22</v>
      </c>
      <c r="D13" s="14">
        <v>2</v>
      </c>
      <c r="E13" s="5"/>
      <c r="F13" s="5"/>
      <c r="G13" s="5"/>
      <c r="H13" s="9">
        <f t="shared" si="0"/>
        <v>0</v>
      </c>
      <c r="I13" s="6"/>
      <c r="J13" s="15"/>
      <c r="K13" s="15"/>
      <c r="L13" s="12"/>
    </row>
    <row r="14" spans="1:13" ht="89.25" x14ac:dyDescent="0.25">
      <c r="A14" s="5" t="s">
        <v>23</v>
      </c>
      <c r="B14" s="13" t="s">
        <v>33</v>
      </c>
      <c r="C14" s="14" t="s">
        <v>22</v>
      </c>
      <c r="D14" s="14">
        <v>7</v>
      </c>
      <c r="E14" s="5"/>
      <c r="F14" s="5"/>
      <c r="G14" s="5"/>
      <c r="H14" s="9">
        <f t="shared" si="0"/>
        <v>0</v>
      </c>
      <c r="I14" s="6"/>
      <c r="J14" s="15"/>
      <c r="K14" s="15"/>
      <c r="L14" s="12"/>
    </row>
    <row r="15" spans="1:13" x14ac:dyDescent="0.25">
      <c r="E15" s="17" t="s">
        <v>24</v>
      </c>
      <c r="F15" s="17"/>
      <c r="G15" s="17"/>
      <c r="H15" s="17"/>
      <c r="I15" s="17"/>
      <c r="J15" s="18">
        <f>SUM(H9:H14)</f>
        <v>0</v>
      </c>
      <c r="K15" s="18"/>
      <c r="L15" s="18"/>
      <c r="M15" s="19"/>
    </row>
    <row r="16" spans="1:13" ht="15.75" x14ac:dyDescent="0.25">
      <c r="A16" s="20"/>
      <c r="E16" s="21" t="s">
        <v>25</v>
      </c>
      <c r="F16" s="21"/>
      <c r="G16" s="21"/>
      <c r="H16" s="21"/>
      <c r="I16" s="21"/>
      <c r="J16" s="18">
        <f>SUM(G9:G14)</f>
        <v>0</v>
      </c>
      <c r="K16" s="18"/>
      <c r="L16" s="18"/>
      <c r="M16" s="19"/>
    </row>
    <row r="17" spans="1:13" ht="15.75" x14ac:dyDescent="0.25">
      <c r="A17" s="22"/>
      <c r="E17" s="21" t="s">
        <v>26</v>
      </c>
      <c r="F17" s="21"/>
      <c r="G17" s="21"/>
      <c r="H17" s="21"/>
      <c r="I17" s="21"/>
      <c r="J17" s="23">
        <f>J15+J16</f>
        <v>0</v>
      </c>
      <c r="K17" s="23"/>
      <c r="L17" s="23"/>
      <c r="M17" s="19"/>
    </row>
  </sheetData>
  <mergeCells count="7">
    <mergeCell ref="E17:I17"/>
    <mergeCell ref="J17:L17"/>
    <mergeCell ref="B7:J7"/>
    <mergeCell ref="E15:I15"/>
    <mergeCell ref="J15:L15"/>
    <mergeCell ref="E16:I16"/>
    <mergeCell ref="J16:L16"/>
  </mergeCells>
  <pageMargins left="0.7" right="0.7" top="0.75" bottom="0.75" header="0.3" footer="0.3"/>
  <pageSetup paperSize="9" scale="6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JN3</dc:creator>
  <cp:lastModifiedBy>Ivana Zohar</cp:lastModifiedBy>
  <cp:lastPrinted>2022-07-18T07:22:43Z</cp:lastPrinted>
  <dcterms:created xsi:type="dcterms:W3CDTF">2015-06-05T18:19:34Z</dcterms:created>
  <dcterms:modified xsi:type="dcterms:W3CDTF">2022-07-18T07:23:05Z</dcterms:modified>
</cp:coreProperties>
</file>